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24x.2024 Tres obras cortas\03. Pliego\Sección 3\"/>
    </mc:Choice>
  </mc:AlternateContent>
  <xr:revisionPtr revIDLastSave="0" documentId="8_{E27BEE71-34CE-4B22-B939-FD547ED746B3}" xr6:coauthVersionLast="47" xr6:coauthVersionMax="47" xr10:uidLastSave="{00000000-0000-0000-0000-000000000000}"/>
  <bookViews>
    <workbookView xWindow="-120" yWindow="-120" windowWidth="29040" windowHeight="15840" tabRatio="735" xr2:uid="{62DBCAF2-9AD4-4619-871B-FADA054B53C0}"/>
  </bookViews>
  <sheets>
    <sheet name="empresas" sheetId="1" r:id="rId1"/>
  </sheets>
  <definedNames>
    <definedName name="_xlnm.Print_Area" localSheetId="0">empresas!$A$3:$H$54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6" i="1" l="1"/>
  <c r="H46" i="1"/>
  <c r="G50" i="1"/>
  <c r="H50" i="1"/>
  <c r="G51" i="1"/>
  <c r="H51" i="1"/>
  <c r="G52" i="1"/>
  <c r="H52" i="1"/>
  <c r="G49" i="1"/>
  <c r="G34" i="1"/>
  <c r="H34" i="1"/>
  <c r="G35" i="1"/>
  <c r="H35" i="1"/>
  <c r="G27" i="1"/>
  <c r="H27" i="1"/>
  <c r="G28" i="1"/>
  <c r="H28" i="1"/>
  <c r="G29" i="1"/>
  <c r="H29" i="1"/>
  <c r="G30" i="1"/>
  <c r="H30" i="1"/>
  <c r="G47" i="1"/>
  <c r="H47" i="1"/>
  <c r="G45" i="1"/>
  <c r="H45" i="1"/>
  <c r="G41" i="1"/>
  <c r="H41" i="1"/>
  <c r="G22" i="1"/>
  <c r="G23" i="1"/>
  <c r="H23" i="1"/>
  <c r="G31" i="1"/>
  <c r="H31" i="1"/>
  <c r="G32" i="1"/>
  <c r="H32" i="1"/>
  <c r="G33" i="1"/>
  <c r="H33" i="1"/>
  <c r="G36" i="1"/>
  <c r="H36" i="1"/>
  <c r="G37" i="1"/>
  <c r="H37" i="1"/>
  <c r="G38" i="1"/>
  <c r="H38" i="1"/>
  <c r="G39" i="1"/>
  <c r="H39" i="1"/>
  <c r="G26" i="1"/>
  <c r="G43" i="1"/>
  <c r="H43" i="1"/>
  <c r="G21" i="1"/>
  <c r="H21" i="1"/>
  <c r="G20" i="1"/>
  <c r="H20" i="1"/>
  <c r="B14" i="1"/>
  <c r="B15" i="1"/>
  <c r="B16" i="1"/>
  <c r="B21" i="1"/>
  <c r="G18" i="1"/>
  <c r="H18" i="1"/>
  <c r="H26" i="1"/>
  <c r="G15" i="1"/>
  <c r="H15" i="1"/>
  <c r="G14" i="1"/>
  <c r="H14" i="1"/>
  <c r="G16" i="1"/>
  <c r="H16" i="1"/>
  <c r="G17" i="1"/>
  <c r="H17" i="1"/>
  <c r="H49" i="1"/>
  <c r="H22" i="1"/>
  <c r="G48" i="1"/>
  <c r="H48" i="1"/>
  <c r="G44" i="1"/>
  <c r="H44" i="1"/>
  <c r="G13" i="1"/>
  <c r="H13" i="1"/>
  <c r="G24" i="1"/>
  <c r="H24" i="1"/>
  <c r="G42" i="1"/>
  <c r="H42" i="1"/>
  <c r="G40" i="1"/>
  <c r="H40" i="1"/>
</calcChain>
</file>

<file path=xl/sharedStrings.xml><?xml version="1.0" encoding="utf-8"?>
<sst xmlns="http://schemas.openxmlformats.org/spreadsheetml/2006/main" count="88" uniqueCount="61">
  <si>
    <t xml:space="preserve">R U B R A D O </t>
  </si>
  <si>
    <t>RUBRO</t>
  </si>
  <si>
    <t>DESCRIPCION</t>
  </si>
  <si>
    <t>UNIDAD</t>
  </si>
  <si>
    <t>CANT</t>
  </si>
  <si>
    <t>COSTO UNITARIO (EN $)</t>
  </si>
  <si>
    <t>TOTAL SUBRUBRO       (EN $)</t>
  </si>
  <si>
    <t>Monto Imponible</t>
  </si>
  <si>
    <t>Rubros Generales</t>
  </si>
  <si>
    <t>Gl</t>
  </si>
  <si>
    <t>DEPARTAMENTO: SAN JOSÉ</t>
  </si>
  <si>
    <t>gl</t>
  </si>
  <si>
    <t>Construcciones provisorias</t>
  </si>
  <si>
    <t>Replanteo</t>
  </si>
  <si>
    <t>Vallado</t>
  </si>
  <si>
    <t>Prevencionista</t>
  </si>
  <si>
    <t>Fletes y Limpieza</t>
  </si>
  <si>
    <t>PINTURA</t>
  </si>
  <si>
    <t>INSTALACIÓN SANITARIA</t>
  </si>
  <si>
    <t>Desagües</t>
  </si>
  <si>
    <t xml:space="preserve"> - CSA</t>
  </si>
  <si>
    <t>Abastecimiento</t>
  </si>
  <si>
    <t>Grifería lavabos</t>
  </si>
  <si>
    <t xml:space="preserve"> - Agua fría </t>
  </si>
  <si>
    <t>espejos</t>
  </si>
  <si>
    <t>REVESTIMIENTOS</t>
  </si>
  <si>
    <t>paviemento piso</t>
  </si>
  <si>
    <t>revestimiento ceramico</t>
  </si>
  <si>
    <t>un</t>
  </si>
  <si>
    <t>revestimiento ceramico guarda</t>
  </si>
  <si>
    <t>INSTALACIÓN ELECTRICA</t>
  </si>
  <si>
    <t>Puestas interiores mas luminarias</t>
  </si>
  <si>
    <t>cisternas</t>
  </si>
  <si>
    <t>ALUMINIO</t>
  </si>
  <si>
    <t xml:space="preserve"> - Ventilacionesy desagues secundarios</t>
  </si>
  <si>
    <t xml:space="preserve"> - Primarios PPS 110 mm</t>
  </si>
  <si>
    <t>4.02</t>
  </si>
  <si>
    <t>3.01</t>
  </si>
  <si>
    <t>3.02</t>
  </si>
  <si>
    <t>Inodoros</t>
  </si>
  <si>
    <t>C.I 0.60 X 0.60</t>
  </si>
  <si>
    <t>C.I 0.60 X 0.60 con sifon desconector</t>
  </si>
  <si>
    <t>PPT de 0.40 x 0.40 conformada</t>
  </si>
  <si>
    <t>3.06</t>
  </si>
  <si>
    <t>IG conformada de 120 litros</t>
  </si>
  <si>
    <t>ALBAÑILERIA</t>
  </si>
  <si>
    <t>5.1</t>
  </si>
  <si>
    <t>Cimentacion</t>
  </si>
  <si>
    <t>5.2</t>
  </si>
  <si>
    <t>Levantamiento de tabiques</t>
  </si>
  <si>
    <t xml:space="preserve">5.3 </t>
  </si>
  <si>
    <t>Revoque exterior</t>
  </si>
  <si>
    <t>5.4</t>
  </si>
  <si>
    <t>Cubierta Isodec 10 cm</t>
  </si>
  <si>
    <t>DATOS DEL LOCAL: ESCUELA  Nº 57</t>
  </si>
  <si>
    <t>Mesada SSHH</t>
  </si>
  <si>
    <t>suministro y coloccaión puertas boxes interiores</t>
  </si>
  <si>
    <t>puertas exteriores</t>
  </si>
  <si>
    <t>Interior y exterior</t>
  </si>
  <si>
    <t>Indoros iniciales con mochila</t>
  </si>
  <si>
    <t>LLAMADO PÚBLICO A OFERTAS Nº. 24/2024- FIDEICOMISO DE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</si>
</sst>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94" formatCode="_ &quot;$U &quot;* #,##0.00_ ;_ &quot;$U &quot;* \-#,##0.00_ ;_ &quot;$U &quot;* \-??_ ;_ @_ "/>
    <numFmt numFmtId="195" formatCode="_ &quot;$U &quot;* #,##0_ ;_ &quot;$U &quot;* \-#,##0_ ;_ &quot;$U &quot;* \-??_ ;_ @_ "/>
  </numFmts>
  <fonts count="17" x14ac:knownFonts="1"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11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/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</borders>
  <cellStyleXfs count="3">
    <xf numFmtId="0" fontId="0" fillId="0" borderId="0"/>
    <xf numFmtId="194" fontId="9" fillId="0" borderId="0" applyFill="0" applyBorder="0" applyAlignment="0" applyProtection="0"/>
    <xf numFmtId="0" fontId="9" fillId="0" borderId="0"/>
  </cellStyleXfs>
  <cellXfs count="144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0" fillId="0" borderId="0" xfId="0" applyFont="1" applyFill="1" applyBorder="1" applyAlignment="1">
      <alignment horizontal="left" vertical="center" indent="1"/>
    </xf>
    <xf numFmtId="0" fontId="1" fillId="0" borderId="2" xfId="0" applyFont="1" applyFill="1" applyBorder="1" applyAlignment="1">
      <alignment horizontal="left" vertical="center" indent="1"/>
    </xf>
    <xf numFmtId="0" fontId="1" fillId="0" borderId="3" xfId="0" applyFont="1" applyFill="1" applyBorder="1" applyAlignment="1">
      <alignment horizontal="left" vertical="center" indent="1"/>
    </xf>
    <xf numFmtId="0" fontId="1" fillId="0" borderId="3" xfId="0" applyFont="1" applyFill="1" applyBorder="1" applyAlignment="1">
      <alignment horizontal="left" vertical="center" wrapText="1" indent="1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194" fontId="4" fillId="0" borderId="0" xfId="1" applyFont="1" applyFill="1" applyBorder="1" applyAlignment="1" applyProtection="1">
      <alignment horizontal="left" vertical="center" indent="1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7" xfId="0" applyFont="1" applyBorder="1" applyAlignment="1">
      <alignment horizontal="left" vertical="center"/>
    </xf>
    <xf numFmtId="0" fontId="0" fillId="0" borderId="7" xfId="0" applyFill="1" applyBorder="1" applyAlignment="1">
      <alignment horizontal="left" vertical="center"/>
    </xf>
    <xf numFmtId="0" fontId="0" fillId="0" borderId="7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horizontal="left" vertical="center" wrapText="1" indent="1"/>
    </xf>
    <xf numFmtId="0" fontId="4" fillId="0" borderId="7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 indent="1"/>
    </xf>
    <xf numFmtId="194" fontId="4" fillId="0" borderId="10" xfId="1" applyFont="1" applyFill="1" applyBorder="1" applyAlignment="1" applyProtection="1">
      <alignment horizontal="left" vertical="center" indent="1"/>
    </xf>
    <xf numFmtId="0" fontId="4" fillId="0" borderId="11" xfId="0" applyFont="1" applyFill="1" applyBorder="1" applyAlignment="1">
      <alignment horizontal="left" vertical="center" indent="1"/>
    </xf>
    <xf numFmtId="0" fontId="0" fillId="0" borderId="5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4" fillId="0" borderId="10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left" vertical="center" indent="1"/>
    </xf>
    <xf numFmtId="0" fontId="13" fillId="0" borderId="12" xfId="2" applyFont="1" applyFill="1" applyBorder="1" applyAlignment="1">
      <alignment vertical="center"/>
    </xf>
    <xf numFmtId="0" fontId="10" fillId="0" borderId="11" xfId="2" applyFont="1" applyBorder="1" applyAlignment="1">
      <alignment horizontal="center" vertical="center"/>
    </xf>
    <xf numFmtId="0" fontId="13" fillId="0" borderId="16" xfId="0" applyFont="1" applyFill="1" applyBorder="1" applyAlignment="1">
      <alignment horizontal="left" vertical="center" indent="1"/>
    </xf>
    <xf numFmtId="0" fontId="13" fillId="0" borderId="17" xfId="0" applyFont="1" applyFill="1" applyBorder="1" applyAlignment="1">
      <alignment horizontal="left" vertical="center" indent="1"/>
    </xf>
    <xf numFmtId="0" fontId="10" fillId="0" borderId="17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left" vertical="center" indent="1"/>
    </xf>
    <xf numFmtId="195" fontId="13" fillId="0" borderId="17" xfId="1" applyNumberFormat="1" applyFont="1" applyFill="1" applyBorder="1" applyAlignment="1" applyProtection="1">
      <alignment horizontal="left" vertical="center" indent="1"/>
    </xf>
    <xf numFmtId="0" fontId="10" fillId="0" borderId="11" xfId="0" applyFont="1" applyFill="1" applyBorder="1" applyAlignment="1">
      <alignment horizontal="left" vertical="center" indent="1"/>
    </xf>
    <xf numFmtId="0" fontId="10" fillId="0" borderId="11" xfId="2" applyFont="1" applyBorder="1" applyAlignment="1">
      <alignment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11" xfId="2" applyFont="1" applyFill="1" applyBorder="1" applyAlignment="1">
      <alignment horizontal="center" vertical="center" wrapText="1"/>
    </xf>
    <xf numFmtId="195" fontId="10" fillId="0" borderId="11" xfId="1" applyNumberFormat="1" applyFont="1" applyFill="1" applyBorder="1" applyAlignment="1" applyProtection="1">
      <alignment horizontal="left" vertical="center" indent="1"/>
    </xf>
    <xf numFmtId="194" fontId="10" fillId="0" borderId="11" xfId="1" applyFont="1" applyFill="1" applyBorder="1" applyAlignment="1" applyProtection="1">
      <alignment horizontal="left" vertical="center" indent="1"/>
    </xf>
    <xf numFmtId="0" fontId="10" fillId="0" borderId="10" xfId="0" applyFont="1" applyFill="1" applyBorder="1" applyAlignment="1">
      <alignment horizontal="left" vertical="center" indent="1"/>
    </xf>
    <xf numFmtId="0" fontId="10" fillId="0" borderId="10" xfId="2" applyFont="1" applyBorder="1" applyAlignment="1">
      <alignment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10" xfId="2" applyFont="1" applyFill="1" applyBorder="1" applyAlignment="1">
      <alignment horizontal="center" vertical="center" wrapText="1"/>
    </xf>
    <xf numFmtId="194" fontId="10" fillId="0" borderId="10" xfId="1" applyFont="1" applyFill="1" applyBorder="1" applyAlignment="1" applyProtection="1">
      <alignment horizontal="left" vertical="center" indent="1"/>
    </xf>
    <xf numFmtId="0" fontId="10" fillId="0" borderId="18" xfId="0" applyFont="1" applyFill="1" applyBorder="1" applyAlignment="1">
      <alignment horizontal="left" vertical="center" indent="1"/>
    </xf>
    <xf numFmtId="0" fontId="10" fillId="0" borderId="18" xfId="2" applyFont="1" applyFill="1" applyBorder="1" applyAlignment="1">
      <alignment horizontal="center" vertical="center" wrapText="1"/>
    </xf>
    <xf numFmtId="194" fontId="10" fillId="0" borderId="18" xfId="1" applyFont="1" applyFill="1" applyBorder="1" applyAlignment="1" applyProtection="1">
      <alignment horizontal="left" vertical="center" indent="1"/>
    </xf>
    <xf numFmtId="0" fontId="10" fillId="0" borderId="18" xfId="2" applyFont="1" applyFill="1" applyBorder="1" applyAlignment="1">
      <alignment vertical="center"/>
    </xf>
    <xf numFmtId="0" fontId="10" fillId="0" borderId="18" xfId="0" applyFont="1" applyFill="1" applyBorder="1" applyAlignment="1">
      <alignment horizontal="center" vertical="center"/>
    </xf>
    <xf numFmtId="0" fontId="13" fillId="0" borderId="19" xfId="0" applyFont="1" applyBorder="1"/>
    <xf numFmtId="195" fontId="13" fillId="0" borderId="11" xfId="1" applyNumberFormat="1" applyFont="1" applyFill="1" applyBorder="1" applyAlignment="1" applyProtection="1">
      <alignment horizontal="left" vertical="center" indent="1"/>
    </xf>
    <xf numFmtId="0" fontId="10" fillId="0" borderId="11" xfId="0" applyFont="1" applyFill="1" applyBorder="1"/>
    <xf numFmtId="0" fontId="10" fillId="0" borderId="10" xfId="0" applyFont="1" applyFill="1" applyBorder="1"/>
    <xf numFmtId="0" fontId="13" fillId="0" borderId="20" xfId="0" applyFont="1" applyBorder="1"/>
    <xf numFmtId="0" fontId="10" fillId="0" borderId="11" xfId="0" applyFont="1" applyBorder="1"/>
    <xf numFmtId="0" fontId="10" fillId="0" borderId="10" xfId="0" applyFont="1" applyBorder="1"/>
    <xf numFmtId="0" fontId="10" fillId="0" borderId="21" xfId="0" applyFont="1" applyFill="1" applyBorder="1" applyAlignment="1">
      <alignment horizontal="center" vertical="center"/>
    </xf>
    <xf numFmtId="0" fontId="10" fillId="0" borderId="18" xfId="0" applyFont="1" applyBorder="1"/>
    <xf numFmtId="0" fontId="10" fillId="0" borderId="22" xfId="0" applyFont="1" applyFill="1" applyBorder="1" applyAlignment="1">
      <alignment horizontal="left" vertical="center" indent="1"/>
    </xf>
    <xf numFmtId="0" fontId="10" fillId="0" borderId="12" xfId="0" applyFont="1" applyFill="1" applyBorder="1" applyAlignment="1">
      <alignment horizontal="center" vertical="center"/>
    </xf>
    <xf numFmtId="0" fontId="10" fillId="0" borderId="12" xfId="2" applyFont="1" applyFill="1" applyBorder="1" applyAlignment="1">
      <alignment horizontal="center" vertical="center" wrapText="1"/>
    </xf>
    <xf numFmtId="194" fontId="10" fillId="0" borderId="12" xfId="1" applyFont="1" applyFill="1" applyBorder="1" applyAlignment="1" applyProtection="1">
      <alignment horizontal="left" vertical="center" indent="1"/>
    </xf>
    <xf numFmtId="0" fontId="13" fillId="0" borderId="17" xfId="0" applyFont="1" applyBorder="1"/>
    <xf numFmtId="194" fontId="10" fillId="0" borderId="10" xfId="1" applyFont="1" applyFill="1" applyBorder="1" applyAlignment="1" applyProtection="1">
      <alignment horizontal="left" vertical="center"/>
    </xf>
    <xf numFmtId="194" fontId="4" fillId="0" borderId="0" xfId="1" applyFont="1" applyFill="1" applyBorder="1" applyAlignment="1" applyProtection="1">
      <alignment horizontal="left" vertical="center"/>
    </xf>
    <xf numFmtId="0" fontId="11" fillId="0" borderId="23" xfId="0" applyFont="1" applyBorder="1" applyAlignment="1">
      <alignment horizontal="left" vertical="center"/>
    </xf>
    <xf numFmtId="0" fontId="0" fillId="0" borderId="0" xfId="0" applyFont="1" applyBorder="1"/>
    <xf numFmtId="0" fontId="15" fillId="0" borderId="13" xfId="0" applyFont="1" applyBorder="1" applyAlignment="1">
      <alignment horizontal="left" vertical="center" indent="1"/>
    </xf>
    <xf numFmtId="0" fontId="8" fillId="0" borderId="13" xfId="0" applyFont="1" applyBorder="1" applyAlignment="1">
      <alignment horizontal="left" vertical="center" indent="1"/>
    </xf>
    <xf numFmtId="0" fontId="12" fillId="0" borderId="13" xfId="0" applyFont="1" applyBorder="1" applyAlignment="1">
      <alignment horizontal="left" vertical="center" indent="1"/>
    </xf>
    <xf numFmtId="0" fontId="12" fillId="0" borderId="24" xfId="0" applyFont="1" applyBorder="1" applyAlignment="1">
      <alignment horizontal="left" vertical="center"/>
    </xf>
    <xf numFmtId="0" fontId="4" fillId="0" borderId="25" xfId="0" applyFont="1" applyBorder="1" applyAlignment="1">
      <alignment horizontal="left" vertical="center" indent="1"/>
    </xf>
    <xf numFmtId="0" fontId="16" fillId="0" borderId="14" xfId="0" applyFont="1" applyBorder="1" applyAlignment="1">
      <alignment horizontal="left" vertical="center" indent="1"/>
    </xf>
    <xf numFmtId="0" fontId="8" fillId="0" borderId="14" xfId="0" applyFont="1" applyBorder="1" applyAlignment="1">
      <alignment horizontal="left" vertical="center" indent="1"/>
    </xf>
    <xf numFmtId="0" fontId="12" fillId="0" borderId="14" xfId="0" applyFont="1" applyBorder="1" applyAlignment="1">
      <alignment horizontal="left" vertical="center" indent="1"/>
    </xf>
    <xf numFmtId="0" fontId="12" fillId="0" borderId="26" xfId="0" applyFont="1" applyBorder="1" applyAlignment="1">
      <alignment horizontal="left" vertical="center"/>
    </xf>
    <xf numFmtId="0" fontId="14" fillId="0" borderId="27" xfId="0" applyFont="1" applyBorder="1" applyAlignment="1">
      <alignment horizontal="left" vertical="center" indent="1"/>
    </xf>
    <xf numFmtId="0" fontId="16" fillId="0" borderId="15" xfId="0" applyFont="1" applyBorder="1" applyAlignment="1">
      <alignment horizontal="left" vertical="center" indent="1"/>
    </xf>
    <xf numFmtId="0" fontId="8" fillId="0" borderId="15" xfId="0" applyFont="1" applyBorder="1" applyAlignment="1">
      <alignment horizontal="left" vertical="center" indent="1"/>
    </xf>
    <xf numFmtId="0" fontId="12" fillId="0" borderId="15" xfId="0" applyFont="1" applyBorder="1" applyAlignment="1">
      <alignment horizontal="left" vertical="center" indent="1"/>
    </xf>
    <xf numFmtId="0" fontId="12" fillId="0" borderId="28" xfId="0" applyFont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 indent="1"/>
    </xf>
    <xf numFmtId="0" fontId="0" fillId="0" borderId="8" xfId="0" applyFont="1" applyFill="1" applyBorder="1" applyAlignment="1">
      <alignment horizontal="left" vertical="center"/>
    </xf>
    <xf numFmtId="0" fontId="0" fillId="0" borderId="29" xfId="0" applyFont="1" applyBorder="1"/>
    <xf numFmtId="4" fontId="10" fillId="0" borderId="11" xfId="0" applyNumberFormat="1" applyFont="1" applyFill="1" applyBorder="1" applyAlignment="1">
      <alignment horizontal="left" vertical="center"/>
    </xf>
    <xf numFmtId="194" fontId="10" fillId="0" borderId="30" xfId="1" applyFont="1" applyFill="1" applyBorder="1" applyAlignment="1" applyProtection="1">
      <alignment horizontal="left" vertical="center"/>
    </xf>
    <xf numFmtId="0" fontId="10" fillId="0" borderId="31" xfId="0" applyFont="1" applyFill="1" applyBorder="1" applyAlignment="1">
      <alignment horizontal="left" vertical="center" indent="1"/>
    </xf>
    <xf numFmtId="0" fontId="10" fillId="0" borderId="10" xfId="2" applyFont="1" applyBorder="1" applyAlignment="1">
      <alignment horizontal="center" vertical="center"/>
    </xf>
    <xf numFmtId="0" fontId="10" fillId="0" borderId="11" xfId="2" applyFont="1" applyFill="1" applyBorder="1" applyAlignment="1">
      <alignment vertical="center"/>
    </xf>
    <xf numFmtId="0" fontId="10" fillId="0" borderId="0" xfId="2" applyFont="1" applyBorder="1" applyAlignment="1">
      <alignment horizontal="center" vertical="center"/>
    </xf>
    <xf numFmtId="0" fontId="10" fillId="0" borderId="23" xfId="0" applyFont="1" applyBorder="1" applyAlignment="1">
      <alignment horizontal="left" vertical="center" indent="1"/>
    </xf>
    <xf numFmtId="0" fontId="10" fillId="0" borderId="32" xfId="0" applyFont="1" applyBorder="1"/>
    <xf numFmtId="195" fontId="13" fillId="0" borderId="33" xfId="1" applyNumberFormat="1" applyFont="1" applyFill="1" applyBorder="1" applyAlignment="1" applyProtection="1">
      <alignment horizontal="left" vertical="center" indent="1"/>
    </xf>
    <xf numFmtId="194" fontId="10" fillId="0" borderId="11" xfId="1" applyFont="1" applyFill="1" applyBorder="1" applyAlignment="1" applyProtection="1">
      <alignment horizontal="left" vertical="center"/>
    </xf>
    <xf numFmtId="194" fontId="10" fillId="0" borderId="23" xfId="1" applyFont="1" applyFill="1" applyBorder="1" applyAlignment="1" applyProtection="1">
      <alignment horizontal="left" vertical="center"/>
    </xf>
    <xf numFmtId="194" fontId="10" fillId="0" borderId="18" xfId="1" applyFont="1" applyFill="1" applyBorder="1" applyAlignment="1" applyProtection="1">
      <alignment horizontal="left" vertical="center"/>
    </xf>
    <xf numFmtId="0" fontId="10" fillId="0" borderId="21" xfId="2" applyFont="1" applyBorder="1" applyAlignment="1">
      <alignment horizontal="center" vertical="center"/>
    </xf>
    <xf numFmtId="0" fontId="4" fillId="0" borderId="18" xfId="2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horizontal="center" vertical="center" wrapText="1"/>
    </xf>
    <xf numFmtId="194" fontId="4" fillId="0" borderId="18" xfId="1" applyFont="1" applyFill="1" applyBorder="1" applyAlignment="1" applyProtection="1">
      <alignment horizontal="left" vertical="center" indent="1"/>
    </xf>
    <xf numFmtId="194" fontId="4" fillId="0" borderId="11" xfId="1" applyFont="1" applyFill="1" applyBorder="1" applyAlignment="1" applyProtection="1">
      <alignment horizontal="left" vertical="center" indent="1"/>
    </xf>
    <xf numFmtId="0" fontId="4" fillId="0" borderId="18" xfId="0" applyFont="1" applyFill="1" applyBorder="1" applyAlignment="1">
      <alignment horizontal="left" vertical="center" indent="1"/>
    </xf>
    <xf numFmtId="0" fontId="0" fillId="0" borderId="34" xfId="0" applyFont="1" applyBorder="1"/>
    <xf numFmtId="194" fontId="10" fillId="0" borderId="21" xfId="1" applyFont="1" applyFill="1" applyBorder="1" applyAlignment="1" applyProtection="1">
      <alignment horizontal="left" vertical="center" indent="1"/>
    </xf>
    <xf numFmtId="0" fontId="0" fillId="0" borderId="32" xfId="0" applyFont="1" applyBorder="1"/>
    <xf numFmtId="0" fontId="10" fillId="0" borderId="16" xfId="0" applyFont="1" applyFill="1" applyBorder="1" applyAlignment="1">
      <alignment horizontal="left" vertical="center" indent="1"/>
    </xf>
    <xf numFmtId="0" fontId="10" fillId="0" borderId="17" xfId="2" applyFont="1" applyBorder="1" applyAlignment="1">
      <alignment horizontal="center" vertical="center"/>
    </xf>
    <xf numFmtId="0" fontId="4" fillId="0" borderId="17" xfId="2" applyFont="1" applyFill="1" applyBorder="1" applyAlignment="1">
      <alignment horizontal="center" vertical="center" wrapText="1"/>
    </xf>
    <xf numFmtId="194" fontId="4" fillId="0" borderId="17" xfId="1" applyFont="1" applyFill="1" applyBorder="1" applyAlignment="1" applyProtection="1">
      <alignment horizontal="left" vertical="center" indent="1"/>
    </xf>
    <xf numFmtId="0" fontId="0" fillId="0" borderId="22" xfId="0" applyBorder="1" applyAlignment="1">
      <alignment horizontal="left" vertical="center"/>
    </xf>
    <xf numFmtId="0" fontId="14" fillId="0" borderId="12" xfId="0" applyFont="1" applyBorder="1" applyAlignment="1">
      <alignment horizontal="left" vertical="center"/>
    </xf>
    <xf numFmtId="0" fontId="0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5" fillId="0" borderId="22" xfId="0" applyFont="1" applyFill="1" applyBorder="1" applyAlignment="1">
      <alignment horizontal="left" vertical="center" indent="1"/>
    </xf>
    <xf numFmtId="0" fontId="5" fillId="0" borderId="12" xfId="0" applyFont="1" applyFill="1" applyBorder="1" applyAlignment="1">
      <alignment horizontal="left" vertical="center" indent="1"/>
    </xf>
    <xf numFmtId="0" fontId="1" fillId="0" borderId="12" xfId="0" applyFont="1" applyFill="1" applyBorder="1" applyAlignment="1">
      <alignment horizontal="left" vertical="center" indent="1"/>
    </xf>
    <xf numFmtId="0" fontId="1" fillId="0" borderId="35" xfId="0" applyFont="1" applyFill="1" applyBorder="1" applyAlignment="1">
      <alignment horizontal="left" vertical="center" indent="1"/>
    </xf>
    <xf numFmtId="0" fontId="2" fillId="0" borderId="36" xfId="0" applyFont="1" applyFill="1" applyBorder="1" applyAlignment="1">
      <alignment horizontal="left" vertical="center" indent="1"/>
    </xf>
    <xf numFmtId="0" fontId="2" fillId="0" borderId="37" xfId="0" applyFont="1" applyFill="1" applyBorder="1" applyAlignment="1">
      <alignment horizontal="left" vertical="center" indent="1"/>
    </xf>
  </cellXfs>
  <cellStyles count="3">
    <cellStyle name="Moneda" xfId="1" builtinId="4"/>
    <cellStyle name="Normal" xfId="0" builtinId="0"/>
    <cellStyle name="Normal 3" xfId="2" xr:uid="{34097116-DD42-4223-88C4-0D9BD48B46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46773-D637-468B-AF09-65AB0D79610A}">
  <sheetPr>
    <pageSetUpPr fitToPage="1"/>
  </sheetPr>
  <dimension ref="A1:P71"/>
  <sheetViews>
    <sheetView tabSelected="1" zoomScale="75" zoomScaleNormal="75" workbookViewId="0">
      <selection activeCell="M8" sqref="M8"/>
    </sheetView>
  </sheetViews>
  <sheetFormatPr baseColWidth="10" defaultColWidth="11.5703125" defaultRowHeight="12.75" x14ac:dyDescent="0.2"/>
  <cols>
    <col min="1" max="1" width="5.42578125" style="1" customWidth="1"/>
    <col min="2" max="2" width="10.85546875" style="1" customWidth="1"/>
    <col min="3" max="3" width="83.5703125" style="1" customWidth="1"/>
    <col min="4" max="4" width="9.85546875" style="36" customWidth="1"/>
    <col min="5" max="5" width="8.140625" style="36" customWidth="1"/>
    <col min="6" max="6" width="19.85546875" style="1" customWidth="1"/>
    <col min="7" max="7" width="24.85546875" style="1" customWidth="1"/>
    <col min="8" max="8" width="16.85546875" style="1" customWidth="1"/>
    <col min="9" max="9" width="3.5703125" style="1" customWidth="1"/>
    <col min="10" max="10" width="11.7109375" style="1" customWidth="1"/>
    <col min="11" max="11" width="12.85546875" style="1" customWidth="1"/>
    <col min="12" max="255" width="11" style="1" customWidth="1"/>
    <col min="256" max="16384" width="11.5703125" style="1"/>
  </cols>
  <sheetData>
    <row r="1" spans="1:16" ht="13.5" thickBot="1" x14ac:dyDescent="0.25"/>
    <row r="2" spans="1:16" ht="48.75" customHeight="1" thickBot="1" x14ac:dyDescent="0.25">
      <c r="A2" s="3"/>
      <c r="B2" s="133"/>
      <c r="C2" s="134" t="s">
        <v>60</v>
      </c>
      <c r="D2" s="135"/>
      <c r="E2" s="135"/>
      <c r="F2" s="136"/>
      <c r="G2" s="136"/>
      <c r="H2" s="137"/>
    </row>
    <row r="3" spans="1:16" x14ac:dyDescent="0.2">
      <c r="A3" s="24"/>
      <c r="B3" s="21"/>
      <c r="C3" s="22"/>
      <c r="D3" s="34"/>
      <c r="E3" s="34"/>
      <c r="F3" s="22"/>
      <c r="G3" s="22"/>
      <c r="H3" s="23"/>
    </row>
    <row r="4" spans="1:16" ht="56.25" customHeight="1" thickBot="1" x14ac:dyDescent="0.25">
      <c r="A4" s="24"/>
      <c r="B4" s="2"/>
      <c r="C4" s="3"/>
      <c r="D4" s="35"/>
      <c r="E4" s="35"/>
      <c r="F4" s="3"/>
      <c r="G4" s="3"/>
      <c r="H4" s="25"/>
    </row>
    <row r="5" spans="1:16" s="4" customFormat="1" ht="24" customHeight="1" thickBot="1" x14ac:dyDescent="0.25">
      <c r="A5" s="26"/>
      <c r="B5" s="138" t="s">
        <v>54</v>
      </c>
      <c r="C5" s="139"/>
      <c r="D5" s="37"/>
      <c r="E5" s="140"/>
      <c r="F5" s="141"/>
      <c r="G5" s="114"/>
      <c r="H5" s="89"/>
    </row>
    <row r="6" spans="1:16" ht="14.45" customHeight="1" x14ac:dyDescent="0.2">
      <c r="A6" s="24"/>
      <c r="B6" s="90"/>
      <c r="C6" s="91"/>
      <c r="D6" s="38"/>
      <c r="E6" s="39"/>
      <c r="F6" s="92"/>
      <c r="G6" s="93"/>
      <c r="H6" s="94"/>
    </row>
    <row r="7" spans="1:16" ht="18.95" customHeight="1" x14ac:dyDescent="0.2">
      <c r="A7" s="24"/>
      <c r="B7" s="95" t="s">
        <v>10</v>
      </c>
      <c r="C7" s="96"/>
      <c r="D7" s="40"/>
      <c r="E7" s="41"/>
      <c r="F7" s="97"/>
      <c r="G7" s="98"/>
      <c r="H7" s="99"/>
    </row>
    <row r="8" spans="1:16" ht="15" customHeight="1" thickBot="1" x14ac:dyDescent="0.25">
      <c r="A8" s="24"/>
      <c r="B8" s="100"/>
      <c r="C8" s="101"/>
      <c r="D8" s="42"/>
      <c r="E8" s="43"/>
      <c r="F8" s="102"/>
      <c r="G8" s="103"/>
      <c r="H8" s="104"/>
    </row>
    <row r="9" spans="1:16" s="5" customFormat="1" ht="24" thickBot="1" x14ac:dyDescent="0.25">
      <c r="A9" s="27"/>
      <c r="B9" s="142" t="s">
        <v>0</v>
      </c>
      <c r="C9" s="142"/>
      <c r="D9" s="142"/>
      <c r="E9" s="142"/>
      <c r="F9" s="142"/>
      <c r="G9" s="142"/>
      <c r="H9" s="143"/>
      <c r="J9" s="6"/>
    </row>
    <row r="10" spans="1:16" s="5" customFormat="1" ht="13.5" thickBot="1" x14ac:dyDescent="0.25">
      <c r="A10" s="27"/>
      <c r="B10" s="105"/>
      <c r="C10" s="7"/>
      <c r="D10" s="44"/>
      <c r="E10" s="44"/>
      <c r="F10" s="7"/>
      <c r="G10" s="7"/>
      <c r="H10" s="106"/>
    </row>
    <row r="11" spans="1:16" s="12" customFormat="1" ht="51.75" customHeight="1" thickBot="1" x14ac:dyDescent="0.25">
      <c r="A11" s="28"/>
      <c r="B11" s="8" t="s">
        <v>1</v>
      </c>
      <c r="C11" s="9" t="s">
        <v>2</v>
      </c>
      <c r="D11" s="45" t="s">
        <v>3</v>
      </c>
      <c r="E11" s="45" t="s">
        <v>4</v>
      </c>
      <c r="F11" s="10" t="s">
        <v>5</v>
      </c>
      <c r="G11" s="10" t="s">
        <v>6</v>
      </c>
      <c r="H11" s="29" t="s">
        <v>7</v>
      </c>
      <c r="I11" s="11"/>
      <c r="J11" s="11"/>
      <c r="K11" s="11"/>
      <c r="L11" s="11"/>
      <c r="M11" s="11"/>
      <c r="N11" s="11"/>
      <c r="O11" s="11"/>
      <c r="P11" s="11"/>
    </row>
    <row r="12" spans="1:16" s="5" customFormat="1" ht="13.5" thickBot="1" x14ac:dyDescent="0.25">
      <c r="A12" s="27"/>
      <c r="B12" s="105"/>
      <c r="C12" s="7"/>
      <c r="D12" s="44"/>
      <c r="E12" s="44"/>
      <c r="F12" s="7"/>
      <c r="G12" s="7"/>
      <c r="H12" s="106"/>
      <c r="I12" s="13"/>
      <c r="J12" s="13"/>
      <c r="K12" s="13"/>
      <c r="L12" s="13"/>
      <c r="M12" s="13"/>
      <c r="N12" s="13"/>
      <c r="O12" s="13"/>
      <c r="P12" s="13"/>
    </row>
    <row r="13" spans="1:16" s="15" customFormat="1" ht="19.899999999999999" customHeight="1" thickBot="1" x14ac:dyDescent="0.25">
      <c r="A13" s="30"/>
      <c r="B13" s="52">
        <v>1</v>
      </c>
      <c r="C13" s="53" t="s">
        <v>8</v>
      </c>
      <c r="D13" s="54"/>
      <c r="E13" s="54"/>
      <c r="F13" s="55"/>
      <c r="G13" s="116">
        <f>SUM(G14:G19)</f>
        <v>0</v>
      </c>
      <c r="H13" s="118">
        <f>G13*15%</f>
        <v>0</v>
      </c>
      <c r="I13" s="14"/>
      <c r="J13" s="14"/>
      <c r="K13" s="14"/>
      <c r="L13" s="14"/>
      <c r="M13" s="14"/>
      <c r="N13" s="14"/>
      <c r="O13" s="14"/>
      <c r="P13" s="14"/>
    </row>
    <row r="14" spans="1:16" s="15" customFormat="1" ht="25.9" customHeight="1" x14ac:dyDescent="0.2">
      <c r="A14" s="30"/>
      <c r="B14" s="57">
        <f>+B13+0.01</f>
        <v>1.01</v>
      </c>
      <c r="C14" s="58" t="s">
        <v>12</v>
      </c>
      <c r="D14" s="59" t="s">
        <v>9</v>
      </c>
      <c r="E14" s="60"/>
      <c r="F14" s="61"/>
      <c r="G14" s="62">
        <f>E14*F14</f>
        <v>0</v>
      </c>
      <c r="H14" s="117">
        <f t="shared" ref="H14:H23" si="0">G14*15%</f>
        <v>0</v>
      </c>
      <c r="I14" s="14"/>
      <c r="J14" s="16"/>
      <c r="K14" s="16"/>
      <c r="L14" s="16"/>
      <c r="M14" s="14"/>
      <c r="N14" s="14"/>
      <c r="O14" s="17"/>
      <c r="P14" s="14"/>
    </row>
    <row r="15" spans="1:16" s="15" customFormat="1" ht="25.9" customHeight="1" x14ac:dyDescent="0.2">
      <c r="A15" s="30"/>
      <c r="B15" s="63">
        <f>+B14+0.01</f>
        <v>1.02</v>
      </c>
      <c r="C15" s="64" t="s">
        <v>13</v>
      </c>
      <c r="D15" s="65" t="s">
        <v>9</v>
      </c>
      <c r="E15" s="66"/>
      <c r="F15" s="61"/>
      <c r="G15" s="62">
        <f>E15*F15</f>
        <v>0</v>
      </c>
      <c r="H15" s="87">
        <f t="shared" si="0"/>
        <v>0</v>
      </c>
      <c r="J15" s="16"/>
      <c r="K15" s="16"/>
      <c r="L15" s="16"/>
      <c r="M15" s="14"/>
      <c r="N15" s="14"/>
    </row>
    <row r="16" spans="1:16" s="15" customFormat="1" ht="25.9" customHeight="1" x14ac:dyDescent="0.2">
      <c r="A16" s="30"/>
      <c r="B16" s="63">
        <f>+B15+0.01</f>
        <v>1.03</v>
      </c>
      <c r="C16" s="64" t="s">
        <v>14</v>
      </c>
      <c r="D16" s="65" t="s">
        <v>9</v>
      </c>
      <c r="E16" s="66"/>
      <c r="F16" s="61"/>
      <c r="G16" s="62">
        <f>E16*F16</f>
        <v>0</v>
      </c>
      <c r="H16" s="87">
        <f t="shared" si="0"/>
        <v>0</v>
      </c>
      <c r="J16" s="16"/>
      <c r="K16" s="16"/>
      <c r="L16" s="16"/>
      <c r="M16" s="14"/>
      <c r="N16" s="14"/>
    </row>
    <row r="17" spans="1:12" s="15" customFormat="1" ht="25.9" customHeight="1" x14ac:dyDescent="0.2">
      <c r="A17" s="30"/>
      <c r="B17" s="68">
        <v>1.04</v>
      </c>
      <c r="C17" s="64" t="s">
        <v>15</v>
      </c>
      <c r="D17" s="65" t="s">
        <v>9</v>
      </c>
      <c r="E17" s="69"/>
      <c r="F17" s="61"/>
      <c r="G17" s="62">
        <f>E17*F17</f>
        <v>0</v>
      </c>
      <c r="H17" s="87">
        <f t="shared" si="0"/>
        <v>0</v>
      </c>
      <c r="J17" s="14"/>
    </row>
    <row r="18" spans="1:12" s="15" customFormat="1" ht="25.9" customHeight="1" x14ac:dyDescent="0.2">
      <c r="A18" s="30"/>
      <c r="B18" s="68">
        <v>1.05</v>
      </c>
      <c r="C18" s="71" t="s">
        <v>16</v>
      </c>
      <c r="D18" s="72" t="s">
        <v>9</v>
      </c>
      <c r="E18" s="69"/>
      <c r="F18" s="61"/>
      <c r="G18" s="62">
        <f>E18*F18</f>
        <v>0</v>
      </c>
      <c r="H18" s="87">
        <f t="shared" si="0"/>
        <v>0</v>
      </c>
      <c r="J18" s="14"/>
    </row>
    <row r="19" spans="1:12" s="15" customFormat="1" ht="25.9" customHeight="1" thickBot="1" x14ac:dyDescent="0.25">
      <c r="A19" s="30"/>
      <c r="B19" s="68"/>
      <c r="C19" s="71"/>
      <c r="D19" s="72"/>
      <c r="E19" s="69"/>
      <c r="F19" s="61"/>
      <c r="G19" s="62"/>
      <c r="H19" s="119"/>
      <c r="J19" s="14"/>
    </row>
    <row r="20" spans="1:12" s="15" customFormat="1" ht="25.9" customHeight="1" thickBot="1" x14ac:dyDescent="0.25">
      <c r="A20" s="30"/>
      <c r="B20" s="52">
        <v>2</v>
      </c>
      <c r="C20" s="50" t="s">
        <v>25</v>
      </c>
      <c r="D20" s="54"/>
      <c r="E20" s="54"/>
      <c r="F20" s="55"/>
      <c r="G20" s="116">
        <f>SUM(G21:G23)</f>
        <v>0</v>
      </c>
      <c r="H20" s="118">
        <f>G20*15%</f>
        <v>0</v>
      </c>
      <c r="I20" s="14"/>
      <c r="J20" s="14"/>
      <c r="K20" s="14"/>
      <c r="L20" s="14"/>
    </row>
    <row r="21" spans="1:12" s="15" customFormat="1" ht="25.9" customHeight="1" x14ac:dyDescent="0.2">
      <c r="A21" s="30"/>
      <c r="B21" s="57">
        <f>+B20+0.01</f>
        <v>2.0099999999999998</v>
      </c>
      <c r="C21" s="112" t="s">
        <v>26</v>
      </c>
      <c r="D21" s="51" t="s">
        <v>11</v>
      </c>
      <c r="E21" s="51"/>
      <c r="F21" s="61"/>
      <c r="G21" s="62">
        <f>E21*F21</f>
        <v>0</v>
      </c>
      <c r="H21" s="117">
        <f t="shared" si="0"/>
        <v>0</v>
      </c>
      <c r="I21" s="14"/>
      <c r="J21" s="14"/>
      <c r="K21" s="14"/>
      <c r="L21" s="14"/>
    </row>
    <row r="22" spans="1:12" s="15" customFormat="1" ht="25.9" customHeight="1" x14ac:dyDescent="0.2">
      <c r="A22" s="30"/>
      <c r="B22" s="68">
        <v>2.02</v>
      </c>
      <c r="C22" s="71" t="s">
        <v>27</v>
      </c>
      <c r="D22" s="51" t="s">
        <v>11</v>
      </c>
      <c r="E22" s="72"/>
      <c r="F22" s="61"/>
      <c r="G22" s="62">
        <f>E22*F22</f>
        <v>0</v>
      </c>
      <c r="H22" s="87">
        <f t="shared" si="0"/>
        <v>0</v>
      </c>
      <c r="I22" s="14"/>
      <c r="J22" s="14"/>
      <c r="K22" s="14"/>
      <c r="L22" s="14"/>
    </row>
    <row r="23" spans="1:12" s="15" customFormat="1" ht="25.9" customHeight="1" thickBot="1" x14ac:dyDescent="0.25">
      <c r="A23" s="30"/>
      <c r="B23" s="68">
        <v>2.0299999999999998</v>
      </c>
      <c r="C23" s="71" t="s">
        <v>29</v>
      </c>
      <c r="D23" s="51" t="s">
        <v>11</v>
      </c>
      <c r="E23" s="72"/>
      <c r="F23" s="61"/>
      <c r="G23" s="62">
        <f>E23*F23</f>
        <v>0</v>
      </c>
      <c r="H23" s="119">
        <f t="shared" si="0"/>
        <v>0</v>
      </c>
      <c r="I23" s="14"/>
      <c r="J23" s="14"/>
      <c r="K23" s="14"/>
      <c r="L23" s="14"/>
    </row>
    <row r="24" spans="1:12" s="15" customFormat="1" ht="25.9" customHeight="1" thickBot="1" x14ac:dyDescent="0.25">
      <c r="A24" s="30"/>
      <c r="B24" s="52">
        <v>3</v>
      </c>
      <c r="C24" s="50" t="s">
        <v>18</v>
      </c>
      <c r="D24" s="54"/>
      <c r="E24" s="54"/>
      <c r="F24" s="55"/>
      <c r="G24" s="116">
        <f>SUM(G26:G39)</f>
        <v>0</v>
      </c>
      <c r="H24" s="118">
        <f>G24*15%</f>
        <v>0</v>
      </c>
      <c r="I24" s="14"/>
      <c r="J24" s="14"/>
      <c r="K24" s="14"/>
      <c r="L24" s="14"/>
    </row>
    <row r="25" spans="1:12" s="15" customFormat="1" ht="25.9" customHeight="1" x14ac:dyDescent="0.25">
      <c r="A25" s="30"/>
      <c r="B25" s="57">
        <v>3.01</v>
      </c>
      <c r="C25" s="73" t="s">
        <v>19</v>
      </c>
      <c r="D25" s="51"/>
      <c r="E25" s="51"/>
      <c r="F25" s="57"/>
      <c r="G25" s="74"/>
      <c r="H25" s="108"/>
      <c r="I25" s="14"/>
      <c r="J25" s="14"/>
      <c r="K25" s="14"/>
      <c r="L25" s="14"/>
    </row>
    <row r="26" spans="1:12" s="15" customFormat="1" ht="25.9" customHeight="1" x14ac:dyDescent="0.2">
      <c r="A26" s="30"/>
      <c r="B26" s="57">
        <v>3.02</v>
      </c>
      <c r="C26" s="75" t="s">
        <v>35</v>
      </c>
      <c r="D26" s="51" t="s">
        <v>11</v>
      </c>
      <c r="E26" s="51"/>
      <c r="F26" s="61"/>
      <c r="G26" s="62">
        <f>E26*F26</f>
        <v>0</v>
      </c>
      <c r="H26" s="87">
        <f>G26*15%</f>
        <v>0</v>
      </c>
      <c r="I26" s="14"/>
      <c r="J26" s="14"/>
      <c r="K26" s="14"/>
      <c r="L26" s="14"/>
    </row>
    <row r="27" spans="1:12" s="15" customFormat="1" ht="25.9" customHeight="1" x14ac:dyDescent="0.2">
      <c r="A27" s="30"/>
      <c r="B27" s="57">
        <v>3.03</v>
      </c>
      <c r="C27" s="75" t="s">
        <v>41</v>
      </c>
      <c r="D27" s="51" t="s">
        <v>28</v>
      </c>
      <c r="E27" s="51"/>
      <c r="F27" s="61"/>
      <c r="G27" s="62">
        <f>E27*F27</f>
        <v>0</v>
      </c>
      <c r="H27" s="87">
        <f t="shared" ref="H27:H32" si="1">G27*15%</f>
        <v>0</v>
      </c>
      <c r="I27" s="14"/>
      <c r="J27" s="14"/>
      <c r="K27" s="14"/>
      <c r="L27" s="14"/>
    </row>
    <row r="28" spans="1:12" s="15" customFormat="1" ht="25.9" customHeight="1" x14ac:dyDescent="0.2">
      <c r="A28" s="30"/>
      <c r="B28" s="57">
        <v>3.04</v>
      </c>
      <c r="C28" s="75" t="s">
        <v>40</v>
      </c>
      <c r="D28" s="51" t="s">
        <v>28</v>
      </c>
      <c r="E28" s="51"/>
      <c r="F28" s="61"/>
      <c r="G28" s="62">
        <f>E28*F28</f>
        <v>0</v>
      </c>
      <c r="H28" s="87">
        <f t="shared" si="1"/>
        <v>0</v>
      </c>
      <c r="I28" s="14"/>
      <c r="J28" s="14"/>
      <c r="K28" s="14"/>
      <c r="L28" s="14"/>
    </row>
    <row r="29" spans="1:12" s="15" customFormat="1" ht="25.9" customHeight="1" x14ac:dyDescent="0.2">
      <c r="A29" s="30"/>
      <c r="B29" s="57">
        <v>3.05</v>
      </c>
      <c r="C29" s="75" t="s">
        <v>42</v>
      </c>
      <c r="D29" s="51" t="s">
        <v>28</v>
      </c>
      <c r="E29" s="51"/>
      <c r="F29" s="61"/>
      <c r="G29" s="62">
        <f>E29*F29</f>
        <v>0</v>
      </c>
      <c r="H29" s="87">
        <f t="shared" si="1"/>
        <v>0</v>
      </c>
      <c r="I29" s="14"/>
      <c r="J29" s="14"/>
      <c r="K29" s="14"/>
      <c r="L29" s="14"/>
    </row>
    <row r="30" spans="1:12" s="15" customFormat="1" ht="25.9" customHeight="1" x14ac:dyDescent="0.2">
      <c r="A30" s="30"/>
      <c r="B30" s="57" t="s">
        <v>43</v>
      </c>
      <c r="C30" s="75" t="s">
        <v>44</v>
      </c>
      <c r="D30" s="51" t="s">
        <v>28</v>
      </c>
      <c r="E30" s="51"/>
      <c r="F30" s="61"/>
      <c r="G30" s="62">
        <f>E30*F30</f>
        <v>0</v>
      </c>
      <c r="H30" s="87">
        <f t="shared" si="1"/>
        <v>0</v>
      </c>
      <c r="I30" s="14"/>
      <c r="J30" s="14"/>
      <c r="K30" s="14"/>
      <c r="L30" s="14"/>
    </row>
    <row r="31" spans="1:12" s="15" customFormat="1" ht="25.9" customHeight="1" x14ac:dyDescent="0.2">
      <c r="A31" s="30"/>
      <c r="B31" s="57">
        <v>3.06</v>
      </c>
      <c r="C31" s="76" t="s">
        <v>20</v>
      </c>
      <c r="D31" s="51" t="s">
        <v>11</v>
      </c>
      <c r="E31" s="51"/>
      <c r="F31" s="61"/>
      <c r="G31" s="62">
        <f t="shared" ref="G31:G39" si="2">E31*F31</f>
        <v>0</v>
      </c>
      <c r="H31" s="87">
        <f t="shared" si="1"/>
        <v>0</v>
      </c>
      <c r="I31" s="14"/>
      <c r="J31" s="14"/>
      <c r="K31" s="14"/>
      <c r="L31" s="14"/>
    </row>
    <row r="32" spans="1:12" s="15" customFormat="1" ht="25.9" customHeight="1" x14ac:dyDescent="0.2">
      <c r="A32" s="30"/>
      <c r="B32" s="57">
        <v>3.07</v>
      </c>
      <c r="C32" s="76" t="s">
        <v>34</v>
      </c>
      <c r="D32" s="51" t="s">
        <v>11</v>
      </c>
      <c r="E32" s="51"/>
      <c r="F32" s="61"/>
      <c r="G32" s="62">
        <f t="shared" si="2"/>
        <v>0</v>
      </c>
      <c r="H32" s="87">
        <f t="shared" si="1"/>
        <v>0</v>
      </c>
      <c r="I32" s="14"/>
      <c r="J32" s="14"/>
      <c r="K32" s="14"/>
      <c r="L32" s="14"/>
    </row>
    <row r="33" spans="1:12" s="15" customFormat="1" ht="25.9" customHeight="1" x14ac:dyDescent="0.25">
      <c r="A33" s="30"/>
      <c r="B33" s="57">
        <v>3.01</v>
      </c>
      <c r="C33" s="77" t="s">
        <v>21</v>
      </c>
      <c r="D33" s="51"/>
      <c r="E33" s="51"/>
      <c r="F33" s="63"/>
      <c r="G33" s="62">
        <f t="shared" si="2"/>
        <v>0</v>
      </c>
      <c r="H33" s="87">
        <f>G33*20%</f>
        <v>0</v>
      </c>
      <c r="I33" s="14"/>
      <c r="J33" s="14"/>
      <c r="K33" s="14"/>
      <c r="L33" s="14"/>
    </row>
    <row r="34" spans="1:12" s="15" customFormat="1" ht="25.9" customHeight="1" x14ac:dyDescent="0.2">
      <c r="A34" s="30"/>
      <c r="B34" s="57" t="s">
        <v>37</v>
      </c>
      <c r="C34" s="78" t="s">
        <v>23</v>
      </c>
      <c r="D34" s="51" t="s">
        <v>9</v>
      </c>
      <c r="E34" s="51"/>
      <c r="F34" s="61"/>
      <c r="G34" s="62">
        <f>E34*F34</f>
        <v>0</v>
      </c>
      <c r="H34" s="87">
        <f t="shared" ref="H34:H51" si="3">G34*15%</f>
        <v>0</v>
      </c>
      <c r="I34" s="14"/>
      <c r="J34" s="14"/>
      <c r="K34" s="14"/>
      <c r="L34" s="14"/>
    </row>
    <row r="35" spans="1:12" s="15" customFormat="1" ht="25.9" customHeight="1" x14ac:dyDescent="0.25">
      <c r="A35" s="30"/>
      <c r="B35" s="57" t="s">
        <v>38</v>
      </c>
      <c r="C35" s="73" t="s">
        <v>59</v>
      </c>
      <c r="D35" s="51" t="s">
        <v>28</v>
      </c>
      <c r="E35" s="51"/>
      <c r="F35" s="61"/>
      <c r="G35" s="62">
        <f>E35*F35</f>
        <v>0</v>
      </c>
      <c r="H35" s="87">
        <f t="shared" si="3"/>
        <v>0</v>
      </c>
      <c r="I35" s="14"/>
      <c r="J35" s="14"/>
      <c r="K35" s="14"/>
      <c r="L35" s="14"/>
    </row>
    <row r="36" spans="1:12" s="15" customFormat="1" ht="25.9" customHeight="1" x14ac:dyDescent="0.2">
      <c r="A36" s="30"/>
      <c r="B36" s="57">
        <v>3.03</v>
      </c>
      <c r="C36" s="15" t="s">
        <v>39</v>
      </c>
      <c r="D36" s="51" t="s">
        <v>28</v>
      </c>
      <c r="E36" s="51"/>
      <c r="F36" s="67"/>
      <c r="G36" s="62">
        <f t="shared" si="2"/>
        <v>0</v>
      </c>
      <c r="H36" s="87">
        <f t="shared" si="3"/>
        <v>0</v>
      </c>
      <c r="J36" s="14"/>
    </row>
    <row r="37" spans="1:12" s="15" customFormat="1" ht="25.9" customHeight="1" x14ac:dyDescent="0.2">
      <c r="A37" s="30"/>
      <c r="B37" s="57">
        <v>3.04</v>
      </c>
      <c r="C37" s="79" t="s">
        <v>32</v>
      </c>
      <c r="D37" s="111" t="s">
        <v>28</v>
      </c>
      <c r="E37" s="80"/>
      <c r="F37" s="67"/>
      <c r="G37" s="62">
        <f t="shared" si="2"/>
        <v>0</v>
      </c>
      <c r="H37" s="87">
        <f t="shared" si="3"/>
        <v>0</v>
      </c>
      <c r="I37" s="14"/>
      <c r="J37" s="14"/>
      <c r="K37" s="14"/>
      <c r="L37" s="14"/>
    </row>
    <row r="38" spans="1:12" s="15" customFormat="1" ht="25.9" customHeight="1" x14ac:dyDescent="0.2">
      <c r="A38" s="30"/>
      <c r="B38" s="57">
        <v>3.05</v>
      </c>
      <c r="C38" s="79" t="s">
        <v>22</v>
      </c>
      <c r="D38" s="111" t="s">
        <v>28</v>
      </c>
      <c r="E38" s="69"/>
      <c r="F38" s="70"/>
      <c r="G38" s="62">
        <f t="shared" si="2"/>
        <v>0</v>
      </c>
      <c r="H38" s="87">
        <f t="shared" si="3"/>
        <v>0</v>
      </c>
      <c r="J38" s="14"/>
    </row>
    <row r="39" spans="1:12" s="15" customFormat="1" ht="25.9" customHeight="1" thickBot="1" x14ac:dyDescent="0.25">
      <c r="A39" s="30"/>
      <c r="B39" s="57">
        <v>3.06</v>
      </c>
      <c r="C39" s="81" t="s">
        <v>24</v>
      </c>
      <c r="D39" s="111" t="s">
        <v>28</v>
      </c>
      <c r="E39" s="69"/>
      <c r="F39" s="70"/>
      <c r="G39" s="62">
        <f t="shared" si="2"/>
        <v>0</v>
      </c>
      <c r="H39" s="87">
        <f t="shared" si="3"/>
        <v>0</v>
      </c>
      <c r="J39" s="14"/>
    </row>
    <row r="40" spans="1:12" s="15" customFormat="1" ht="25.9" customHeight="1" thickBot="1" x14ac:dyDescent="0.3">
      <c r="A40" s="30"/>
      <c r="B40" s="82">
        <v>4</v>
      </c>
      <c r="C40" s="86" t="s">
        <v>17</v>
      </c>
      <c r="D40" s="83"/>
      <c r="E40" s="84"/>
      <c r="F40" s="85"/>
      <c r="G40" s="56">
        <f>SUM(G41:G41)</f>
        <v>0</v>
      </c>
      <c r="H40" s="109">
        <f t="shared" si="3"/>
        <v>0</v>
      </c>
      <c r="J40" s="14"/>
    </row>
    <row r="41" spans="1:12" s="15" customFormat="1" ht="25.9" customHeight="1" thickBot="1" x14ac:dyDescent="0.25">
      <c r="A41" s="30"/>
      <c r="B41" s="110">
        <v>4.01</v>
      </c>
      <c r="C41" s="115" t="s">
        <v>58</v>
      </c>
      <c r="D41" s="51" t="s">
        <v>11</v>
      </c>
      <c r="E41" s="60"/>
      <c r="F41" s="62"/>
      <c r="G41" s="62">
        <f>E41*F41</f>
        <v>0</v>
      </c>
      <c r="H41" s="87">
        <f t="shared" si="3"/>
        <v>0</v>
      </c>
      <c r="J41" s="14"/>
    </row>
    <row r="42" spans="1:12" s="15" customFormat="1" ht="25.9" customHeight="1" thickBot="1" x14ac:dyDescent="0.3">
      <c r="A42" s="30"/>
      <c r="B42" s="82">
        <v>4</v>
      </c>
      <c r="C42" s="86" t="s">
        <v>30</v>
      </c>
      <c r="D42" s="83"/>
      <c r="E42" s="84"/>
      <c r="F42" s="85"/>
      <c r="G42" s="56">
        <f>SUM(G43)</f>
        <v>0</v>
      </c>
      <c r="H42" s="109">
        <f t="shared" si="3"/>
        <v>0</v>
      </c>
      <c r="J42" s="14"/>
    </row>
    <row r="43" spans="1:12" s="15" customFormat="1" ht="25.9" customHeight="1" thickBot="1" x14ac:dyDescent="0.25">
      <c r="A43" s="30"/>
      <c r="B43" s="110">
        <v>4.01</v>
      </c>
      <c r="C43" s="115" t="s">
        <v>31</v>
      </c>
      <c r="D43" s="51" t="s">
        <v>11</v>
      </c>
      <c r="E43" s="60"/>
      <c r="F43" s="62"/>
      <c r="G43" s="62">
        <f>E43*F43</f>
        <v>0</v>
      </c>
      <c r="H43" s="87">
        <f t="shared" si="3"/>
        <v>0</v>
      </c>
      <c r="J43" s="14"/>
    </row>
    <row r="44" spans="1:12" s="15" customFormat="1" ht="25.9" customHeight="1" thickBot="1" x14ac:dyDescent="0.3">
      <c r="A44" s="30"/>
      <c r="B44" s="82">
        <v>4</v>
      </c>
      <c r="C44" s="86" t="s">
        <v>33</v>
      </c>
      <c r="D44" s="83"/>
      <c r="E44" s="84"/>
      <c r="F44" s="85"/>
      <c r="G44" s="56">
        <f>SUM(G45:G47)</f>
        <v>0</v>
      </c>
      <c r="H44" s="109">
        <f t="shared" si="3"/>
        <v>0</v>
      </c>
      <c r="J44" s="14"/>
    </row>
    <row r="45" spans="1:12" s="15" customFormat="1" ht="25.9" customHeight="1" x14ac:dyDescent="0.2">
      <c r="A45" s="30"/>
      <c r="B45" s="110">
        <v>4.01</v>
      </c>
      <c r="C45" s="115" t="s">
        <v>56</v>
      </c>
      <c r="D45" s="51" t="s">
        <v>11</v>
      </c>
      <c r="E45" s="60"/>
      <c r="F45" s="62"/>
      <c r="G45" s="62">
        <f>E45*F45</f>
        <v>0</v>
      </c>
      <c r="H45" s="87">
        <f t="shared" si="3"/>
        <v>0</v>
      </c>
      <c r="J45" s="14"/>
    </row>
    <row r="46" spans="1:12" s="15" customFormat="1" ht="25.9" customHeight="1" x14ac:dyDescent="0.2">
      <c r="A46" s="30"/>
      <c r="B46" s="125" t="s">
        <v>36</v>
      </c>
      <c r="C46" s="126" t="s">
        <v>57</v>
      </c>
      <c r="D46" s="111" t="s">
        <v>28</v>
      </c>
      <c r="E46" s="121"/>
      <c r="F46" s="123"/>
      <c r="G46" s="127">
        <f>E46*F46</f>
        <v>0</v>
      </c>
      <c r="H46" s="119">
        <f t="shared" si="3"/>
        <v>0</v>
      </c>
      <c r="J46" s="14"/>
    </row>
    <row r="47" spans="1:12" s="15" customFormat="1" ht="25.9" customHeight="1" thickBot="1" x14ac:dyDescent="0.25">
      <c r="A47" s="30"/>
      <c r="B47" s="125">
        <v>4.03</v>
      </c>
      <c r="C47" s="126" t="s">
        <v>55</v>
      </c>
      <c r="D47" s="120" t="s">
        <v>28</v>
      </c>
      <c r="E47" s="121"/>
      <c r="F47" s="123"/>
      <c r="G47" s="127">
        <f>E47*F47</f>
        <v>0</v>
      </c>
      <c r="H47" s="119">
        <f t="shared" si="3"/>
        <v>0</v>
      </c>
      <c r="J47" s="14"/>
    </row>
    <row r="48" spans="1:12" s="15" customFormat="1" ht="25.9" customHeight="1" thickBot="1" x14ac:dyDescent="0.3">
      <c r="A48" s="30"/>
      <c r="B48" s="129">
        <v>5</v>
      </c>
      <c r="C48" s="86" t="s">
        <v>45</v>
      </c>
      <c r="D48" s="130"/>
      <c r="E48" s="131"/>
      <c r="F48" s="132"/>
      <c r="G48" s="56">
        <f>G49+G50+G51+G52</f>
        <v>0</v>
      </c>
      <c r="H48" s="109">
        <f t="shared" si="3"/>
        <v>0</v>
      </c>
      <c r="J48" s="14"/>
    </row>
    <row r="49" spans="1:10" s="15" customFormat="1" ht="25.9" customHeight="1" x14ac:dyDescent="0.2">
      <c r="A49" s="30"/>
      <c r="B49" s="33" t="s">
        <v>46</v>
      </c>
      <c r="C49" s="128" t="s">
        <v>47</v>
      </c>
      <c r="D49" s="51" t="s">
        <v>11</v>
      </c>
      <c r="E49" s="122"/>
      <c r="F49" s="124"/>
      <c r="G49" s="62">
        <f>E49*F49</f>
        <v>0</v>
      </c>
      <c r="H49" s="117">
        <f t="shared" si="3"/>
        <v>0</v>
      </c>
      <c r="J49" s="14"/>
    </row>
    <row r="50" spans="1:10" s="15" customFormat="1" ht="25.9" customHeight="1" x14ac:dyDescent="0.2">
      <c r="A50" s="30"/>
      <c r="B50" s="31" t="s">
        <v>48</v>
      </c>
      <c r="C50" s="107" t="s">
        <v>49</v>
      </c>
      <c r="D50" s="51" t="s">
        <v>11</v>
      </c>
      <c r="E50" s="46"/>
      <c r="F50" s="32"/>
      <c r="G50" s="62">
        <f>E50*F50</f>
        <v>0</v>
      </c>
      <c r="H50" s="87">
        <f t="shared" si="3"/>
        <v>0</v>
      </c>
      <c r="J50" s="14"/>
    </row>
    <row r="51" spans="1:10" s="15" customFormat="1" ht="25.9" customHeight="1" x14ac:dyDescent="0.2">
      <c r="A51" s="30"/>
      <c r="B51" s="31" t="s">
        <v>50</v>
      </c>
      <c r="C51" s="107" t="s">
        <v>51</v>
      </c>
      <c r="D51" s="51" t="s">
        <v>11</v>
      </c>
      <c r="E51" s="46"/>
      <c r="F51" s="32"/>
      <c r="G51" s="62">
        <f>E51*F51</f>
        <v>0</v>
      </c>
      <c r="H51" s="87">
        <f t="shared" si="3"/>
        <v>0</v>
      </c>
      <c r="J51" s="14"/>
    </row>
    <row r="52" spans="1:10" s="15" customFormat="1" ht="25.9" customHeight="1" x14ac:dyDescent="0.2">
      <c r="A52" s="30"/>
      <c r="B52" s="31" t="s">
        <v>52</v>
      </c>
      <c r="C52" s="107" t="s">
        <v>53</v>
      </c>
      <c r="D52" s="51" t="s">
        <v>11</v>
      </c>
      <c r="E52" s="46"/>
      <c r="F52" s="32"/>
      <c r="G52" s="62">
        <f>E52*F52</f>
        <v>0</v>
      </c>
      <c r="H52" s="87">
        <f>G52*15%</f>
        <v>0</v>
      </c>
      <c r="J52" s="14"/>
    </row>
    <row r="53" spans="1:10" s="15" customFormat="1" ht="25.9" customHeight="1" x14ac:dyDescent="0.2">
      <c r="A53" s="30"/>
      <c r="B53" s="33"/>
      <c r="C53" s="107"/>
      <c r="D53" s="51"/>
      <c r="E53" s="46"/>
      <c r="F53" s="32"/>
      <c r="G53" s="62"/>
      <c r="H53" s="87"/>
      <c r="J53" s="14"/>
    </row>
    <row r="54" spans="1:10" s="15" customFormat="1" ht="25.9" customHeight="1" x14ac:dyDescent="0.2">
      <c r="A54" s="30"/>
      <c r="B54" s="49"/>
      <c r="C54" s="90"/>
      <c r="D54" s="113"/>
      <c r="E54" s="47"/>
      <c r="F54" s="20"/>
      <c r="G54" s="20"/>
      <c r="H54" s="88"/>
      <c r="J54" s="14"/>
    </row>
    <row r="55" spans="1:10" ht="15" x14ac:dyDescent="0.2">
      <c r="B55" s="3"/>
      <c r="C55" s="18"/>
      <c r="D55" s="48"/>
      <c r="E55" s="48"/>
      <c r="F55" s="18"/>
      <c r="G55" s="18"/>
      <c r="H55" s="18"/>
    </row>
    <row r="56" spans="1:10" ht="15" x14ac:dyDescent="0.2">
      <c r="B56" s="3"/>
      <c r="C56" s="18"/>
    </row>
    <row r="57" spans="1:10" ht="15" x14ac:dyDescent="0.2">
      <c r="B57" s="19"/>
      <c r="C57" s="18"/>
    </row>
    <row r="58" spans="1:10" ht="15" x14ac:dyDescent="0.2">
      <c r="B58" s="3"/>
      <c r="C58" s="18"/>
    </row>
    <row r="59" spans="1:10" ht="15" x14ac:dyDescent="0.2">
      <c r="B59" s="3"/>
      <c r="C59" s="18"/>
    </row>
    <row r="60" spans="1:10" ht="15" x14ac:dyDescent="0.2">
      <c r="B60" s="3"/>
      <c r="C60" s="18"/>
    </row>
    <row r="61" spans="1:10" ht="15" x14ac:dyDescent="0.2">
      <c r="B61" s="3"/>
      <c r="C61" s="18"/>
    </row>
    <row r="62" spans="1:10" ht="15" x14ac:dyDescent="0.2">
      <c r="B62" s="3"/>
      <c r="C62" s="18"/>
    </row>
    <row r="63" spans="1:10" ht="15" x14ac:dyDescent="0.2">
      <c r="B63" s="3"/>
      <c r="C63" s="18"/>
    </row>
    <row r="64" spans="1:10" ht="15" x14ac:dyDescent="0.2">
      <c r="B64" s="3"/>
      <c r="C64" s="18"/>
    </row>
    <row r="65" spans="2:8" ht="15" x14ac:dyDescent="0.2">
      <c r="B65" s="3"/>
      <c r="C65" s="18"/>
    </row>
    <row r="66" spans="2:8" ht="15" x14ac:dyDescent="0.2">
      <c r="B66" s="3"/>
      <c r="C66" s="18"/>
    </row>
    <row r="67" spans="2:8" x14ac:dyDescent="0.2">
      <c r="B67" s="3"/>
      <c r="C67" s="3"/>
      <c r="D67" s="35"/>
      <c r="E67" s="35"/>
      <c r="F67" s="3"/>
      <c r="G67" s="3"/>
      <c r="H67" s="3"/>
    </row>
    <row r="68" spans="2:8" x14ac:dyDescent="0.2">
      <c r="B68" s="3"/>
      <c r="C68" s="3"/>
      <c r="D68" s="35"/>
      <c r="E68" s="35"/>
      <c r="F68" s="3"/>
      <c r="G68" s="3"/>
      <c r="H68" s="3"/>
    </row>
    <row r="69" spans="2:8" x14ac:dyDescent="0.2">
      <c r="B69" s="3"/>
      <c r="C69" s="3"/>
      <c r="D69" s="35"/>
      <c r="E69" s="35"/>
      <c r="F69" s="3"/>
      <c r="G69" s="3"/>
      <c r="H69" s="3"/>
    </row>
    <row r="70" spans="2:8" x14ac:dyDescent="0.2">
      <c r="B70" s="3"/>
      <c r="C70" s="3"/>
      <c r="D70" s="35"/>
      <c r="E70" s="35"/>
      <c r="F70" s="3"/>
      <c r="G70" s="3"/>
      <c r="H70" s="3"/>
    </row>
    <row r="71" spans="2:8" x14ac:dyDescent="0.2">
      <c r="B71" s="3"/>
      <c r="C71" s="3"/>
      <c r="D71" s="35"/>
      <c r="E71" s="35"/>
      <c r="F71" s="3"/>
      <c r="G71" s="3"/>
      <c r="H71" s="3"/>
    </row>
  </sheetData>
  <sheetProtection selectLockedCells="1" selectUnlockedCells="1"/>
  <mergeCells count="3">
    <mergeCell ref="B5:C5"/>
    <mergeCell ref="E5:F5"/>
    <mergeCell ref="B9:H9"/>
  </mergeCells>
  <pageMargins left="0.70833333333333337" right="0.70833333333333337" top="0.74791666666666667" bottom="0.74791666666666667" header="0.51180555555555551" footer="0.51180555555555551"/>
  <pageSetup paperSize="9" scale="47" firstPageNumber="0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18" ma:contentTypeDescription="Crear nuevo documento." ma:contentTypeScope="" ma:versionID="cdb633206ef99523117d77a6f4ea0019">
  <xsd:schema xmlns:xsd="http://www.w3.org/2001/XMLSchema" xmlns:xs="http://www.w3.org/2001/XMLSchema" xmlns:p="http://schemas.microsoft.com/office/2006/metadata/properties" xmlns:ns2="129bd742-4ca2-47dd-a8a8-a5fbe025700a" xmlns:ns3="cf1eacbf-b423-4571-9663-be109503d6c1" targetNamespace="http://schemas.microsoft.com/office/2006/metadata/properties" ma:root="true" ma:fieldsID="5d0771a731a23914d4ac54302ce8a1a1" ns2:_="" ns3:_="">
    <xsd:import namespace="129bd742-4ca2-47dd-a8a8-a5fbe025700a"/>
    <xsd:import namespace="cf1eacbf-b423-4571-9663-be109503d6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1eacbf-b423-4571-9663-be109503d6c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5505408-5c6d-44ee-8498-b0d0c57c939b}" ma:internalName="TaxCatchAll" ma:showField="CatchAllData" ma:web="cf1eacbf-b423-4571-9663-be109503d6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f1eacbf-b423-4571-9663-be109503d6c1"/>
    <lcf76f155ced4ddcb4097134ff3c332f xmlns="129bd742-4ca2-47dd-a8a8-a5fbe02570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AFD7E20-44D6-4134-B1A9-783C7E05CC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9bd742-4ca2-47dd-a8a8-a5fbe025700a"/>
    <ds:schemaRef ds:uri="cf1eacbf-b423-4571-9663-be109503d6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5F1852-2EAE-42EE-BA46-CC6317D1B7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18EF20-1929-4B72-9BCD-CEC7B97369C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empresas</vt:lpstr>
      <vt:lpstr>empresas!Área_de_impresión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GERARDO  TAROCO RODRIGUEZ</dc:creator>
  <cp:lastModifiedBy>Andrea Chinazzo</cp:lastModifiedBy>
  <cp:lastPrinted>2024-05-03T14:31:28Z</cp:lastPrinted>
  <dcterms:created xsi:type="dcterms:W3CDTF">2020-06-16T14:51:15Z</dcterms:created>
  <dcterms:modified xsi:type="dcterms:W3CDTF">2024-12-10T17:27:04Z</dcterms:modified>
</cp:coreProperties>
</file>